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rry.walton\Desktop\Insurance 3\Bid Pack\"/>
    </mc:Choice>
  </mc:AlternateContent>
  <bookViews>
    <workbookView xWindow="0" yWindow="0" windowWidth="19200" windowHeight="6585"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l="1"/>
  <c r="A9" i="1" l="1"/>
  <c r="Q40" i="1"/>
  <c r="T26" i="1"/>
  <c r="P27" i="1"/>
  <c r="Q27" i="1" s="1"/>
  <c r="U32" i="1"/>
  <c r="T32" i="1"/>
  <c r="P44" i="1"/>
  <c r="U30" i="1" s="1"/>
  <c r="U31" i="1"/>
  <c r="T31" i="1"/>
  <c r="I31" i="4"/>
  <c r="I30" i="4"/>
  <c r="I29" i="4"/>
  <c r="I28" i="4"/>
  <c r="H31" i="4"/>
  <c r="H30" i="4"/>
  <c r="H29" i="4"/>
  <c r="H28" i="4"/>
  <c r="U23" i="1"/>
  <c r="H27" i="4" s="1"/>
  <c r="T23" i="1"/>
  <c r="I27" i="4"/>
  <c r="T37" i="1"/>
  <c r="P43" i="1"/>
  <c r="O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3" i="1" l="1"/>
  <c r="Q44" i="1"/>
</calcChain>
</file>

<file path=xl/sharedStrings.xml><?xml version="1.0" encoding="utf-8"?>
<sst xmlns="http://schemas.openxmlformats.org/spreadsheetml/2006/main" count="318" uniqueCount="238">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</sst>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0-D41A-4C6B-95CB-C4B34B01D9DA}"/>
            </c:ext>
          </c:extLst>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1-D41A-4C6B-95CB-C4B34B01D9DA}"/>
            </c:ext>
          </c:extLst>
        </c:ser>
        <c:dLbls>
          <c:showLegendKey val="0"/>
          <c:showVal val="0"/>
          <c:showCatName val="0"/>
          <c:showSerName val="0"/>
          <c:showPercent val="0"/>
          <c:showBubbleSize val="0"/>
        </c:dLbls>
        <c:gapWidth val="219"/>
        <c:overlap val="-27"/>
        <c:axId val="-1012735808"/>
        <c:axId val="-1012730368"/>
      </c:barChart>
      <c:catAx>
        <c:axId val="-1012735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12730368"/>
        <c:crosses val="autoZero"/>
        <c:auto val="1"/>
        <c:lblAlgn val="ctr"/>
        <c:lblOffset val="100"/>
        <c:noMultiLvlLbl val="1"/>
      </c:catAx>
      <c:valAx>
        <c:axId val="-1012730368"/>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12735808"/>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171450</xdr:rowOff>
        </xdr:from>
        <xdr:to>
          <xdr:col>4</xdr:col>
          <xdr:colOff>533400</xdr:colOff>
          <xdr:row>17</xdr:row>
          <xdr:rowOff>28575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16</xdr:row>
          <xdr:rowOff>9525</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180975</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161925</xdr:rowOff>
        </xdr:from>
        <xdr:to>
          <xdr:col>5</xdr:col>
          <xdr:colOff>142875</xdr:colOff>
          <xdr:row>18</xdr:row>
          <xdr:rowOff>9525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4.25" x14ac:dyDescent="0.45"/>
  <cols>
    <col min="1" max="1" width="7.1328125" customWidth="1"/>
    <col min="2" max="6" width="8.1328125" customWidth="1"/>
    <col min="7" max="7" width="9.3984375" customWidth="1"/>
    <col min="8" max="10" width="8.1328125" customWidth="1"/>
    <col min="11" max="11" width="10.1328125" customWidth="1"/>
    <col min="12" max="12" width="7.1328125" customWidth="1"/>
    <col min="13" max="13" width="10.265625" customWidth="1"/>
    <col min="14" max="14" width="12.59765625" customWidth="1"/>
    <col min="15" max="15" width="11.73046875" customWidth="1"/>
    <col min="16" max="16" width="12.73046875" customWidth="1"/>
    <col min="17" max="17" width="7" customWidth="1"/>
    <col min="18" max="18" width="1.86328125" customWidth="1"/>
    <col min="19" max="19" width="20.86328125" customWidth="1"/>
    <col min="20" max="21" width="11" customWidth="1"/>
    <col min="22" max="22" width="3.3984375" customWidth="1"/>
    <col min="23" max="23" width="15.86328125" customWidth="1"/>
    <col min="24" max="24" width="4.73046875" customWidth="1"/>
    <col min="25" max="25" width="5" customWidth="1"/>
    <col min="26" max="26" width="3.73046875" customWidth="1"/>
    <col min="27" max="27" width="40.73046875" customWidth="1"/>
    <col min="28" max="31" width="6.3984375" customWidth="1"/>
  </cols>
  <sheetData>
    <row r="1" spans="1:31" x14ac:dyDescent="0.45">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45">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45">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45">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45">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4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5">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4.65" thickBot="1" x14ac:dyDescent="0.5">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5">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5">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45">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5">
      <c r="A12" s="203" t="s">
        <v>223</v>
      </c>
      <c r="B12" s="203"/>
      <c r="C12" s="203"/>
      <c r="D12" s="227" t="s">
        <v>49</v>
      </c>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45">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45">
      <c r="A14" s="35" t="s">
        <v>5</v>
      </c>
      <c r="B14" s="35"/>
      <c r="C14" s="129"/>
      <c r="D14" s="228"/>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45">
      <c r="A15" s="118" t="s">
        <v>197</v>
      </c>
      <c r="B15" s="118"/>
      <c r="C15" s="118"/>
      <c r="D15" s="246"/>
      <c r="E15" s="246"/>
      <c r="F15" s="246"/>
      <c r="G15" s="246"/>
      <c r="H15" s="246"/>
      <c r="I15" s="247" t="s">
        <v>196</v>
      </c>
      <c r="J15" s="247"/>
      <c r="K15" s="134"/>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45">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45">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45">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45">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45">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45">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45">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45">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45">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45">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4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4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4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4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4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4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45">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4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45">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45">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4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45">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45">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45">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45">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45">
      <c r="A41" s="3"/>
      <c r="B41" s="202"/>
      <c r="C41" s="202"/>
      <c r="D41" s="202"/>
      <c r="E41" s="202"/>
      <c r="F41" s="202"/>
      <c r="G41" s="202"/>
      <c r="H41" s="202"/>
      <c r="I41" s="202"/>
      <c r="J41" s="202"/>
      <c r="K41" s="202"/>
      <c r="L41" s="3"/>
      <c r="M41" s="28" t="s">
        <v>199</v>
      </c>
      <c r="N41" s="22"/>
      <c r="O41" s="125"/>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45">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45">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4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4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45">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45">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5">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5">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5">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45">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45">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4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45">
      <c r="A54" s="1"/>
      <c r="B54" s="1"/>
      <c r="C54" s="1"/>
      <c r="D54" s="2"/>
      <c r="E54" s="2"/>
      <c r="F54" s="2"/>
      <c r="G54" s="2"/>
      <c r="H54" s="2"/>
      <c r="I54" s="2"/>
      <c r="J54" s="2"/>
      <c r="K54" s="2"/>
      <c r="L54" s="2"/>
      <c r="M54" s="10"/>
      <c r="N54" s="10"/>
      <c r="O54" s="10"/>
      <c r="P54" s="10" t="s">
        <v>61</v>
      </c>
      <c r="Q54" s="10"/>
      <c r="R54" s="10"/>
      <c r="S54" s="10"/>
      <c r="T54" s="10"/>
      <c r="U54" s="10"/>
    </row>
    <row r="55" spans="1:31" x14ac:dyDescent="0.45">
      <c r="M55" s="10"/>
      <c r="N55" s="10"/>
      <c r="O55" s="47"/>
      <c r="P55" s="10"/>
      <c r="Q55" s="10"/>
    </row>
    <row r="57" spans="1:31" x14ac:dyDescent="0.45">
      <c r="O57" s="135"/>
    </row>
  </sheetData>
  <sheetProtection algorithmName="SHA-512" hashValue="L9pfb3XlOnBIccNuUhvj3ufzPsqf2GMjN0F5eQTq5QOi/DNemnQ7cQcjt4pTU8Aqsw/ZpCLzoBmbNPy6TkGUHQ==" saltValue="41BrkTxShgHEWG6Z4ScFvA=="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42 O33:P33 O34:O40">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O41">
    <cfRule type="containsBlanks" dxfId="32" priority="1">
      <formula>LEN(TRIM(O34))=0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171450</xdr:rowOff>
                  </from>
                  <to>
                    <xdr:col>4</xdr:col>
                    <xdr:colOff>533400</xdr:colOff>
                    <xdr:row>17</xdr:row>
                    <xdr:rowOff>28575</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95250</xdr:colOff>
                    <xdr:row>16</xdr:row>
                    <xdr:rowOff>9525</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180975</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161925</xdr:rowOff>
                  </from>
                  <to>
                    <xdr:col>5</xdr:col>
                    <xdr:colOff>142875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E23" sqref="E23"/>
    </sheetView>
  </sheetViews>
  <sheetFormatPr defaultRowHeight="14.25" x14ac:dyDescent="0.45"/>
  <cols>
    <col min="2" max="2" width="15.59765625" customWidth="1"/>
    <col min="3" max="3" width="7.1328125" customWidth="1"/>
    <col min="4" max="4" width="4" customWidth="1"/>
    <col min="5" max="5" width="33.3984375" customWidth="1"/>
    <col min="7" max="7" width="24.265625" customWidth="1"/>
  </cols>
  <sheetData>
    <row r="3" spans="2:12" x14ac:dyDescent="0.45">
      <c r="B3" s="257" t="s">
        <v>150</v>
      </c>
      <c r="C3" s="257"/>
      <c r="D3" s="257"/>
      <c r="E3" s="257"/>
    </row>
    <row r="4" spans="2:12" x14ac:dyDescent="0.45">
      <c r="B4" s="257"/>
      <c r="C4" s="257"/>
      <c r="D4" s="257"/>
      <c r="E4" s="257"/>
    </row>
    <row r="5" spans="2:12" x14ac:dyDescent="0.45">
      <c r="B5" s="257"/>
      <c r="C5" s="257"/>
      <c r="D5" s="257"/>
      <c r="E5" s="257"/>
    </row>
    <row r="7" spans="2:12" x14ac:dyDescent="0.45">
      <c r="B7" s="23" t="s">
        <v>160</v>
      </c>
      <c r="C7" s="23"/>
      <c r="E7" s="38" t="s">
        <v>3</v>
      </c>
      <c r="G7" s="258" t="s">
        <v>148</v>
      </c>
      <c r="H7" s="258"/>
      <c r="I7" s="258"/>
      <c r="J7" s="258"/>
      <c r="K7" s="258"/>
    </row>
    <row r="8" spans="2:12" x14ac:dyDescent="0.45">
      <c r="B8" t="s">
        <v>62</v>
      </c>
      <c r="C8">
        <v>1</v>
      </c>
      <c r="E8" t="s">
        <v>49</v>
      </c>
      <c r="G8" s="81"/>
      <c r="H8" s="82" t="s">
        <v>104</v>
      </c>
      <c r="I8" s="82" t="s">
        <v>105</v>
      </c>
      <c r="J8" s="82" t="s">
        <v>111</v>
      </c>
      <c r="K8" s="82" t="s">
        <v>106</v>
      </c>
    </row>
    <row r="9" spans="2:12" x14ac:dyDescent="0.45">
      <c r="B9" t="s">
        <v>63</v>
      </c>
      <c r="C9">
        <v>2</v>
      </c>
      <c r="E9" t="s">
        <v>50</v>
      </c>
      <c r="G9" s="83" t="s">
        <v>70</v>
      </c>
      <c r="H9" s="77">
        <v>0</v>
      </c>
      <c r="I9" s="78">
        <v>0.06</v>
      </c>
      <c r="J9" s="89">
        <v>0.18</v>
      </c>
      <c r="K9" s="79">
        <v>0.18</v>
      </c>
      <c r="L9" s="94"/>
    </row>
    <row r="10" spans="2:12" x14ac:dyDescent="0.45">
      <c r="B10" t="s">
        <v>64</v>
      </c>
      <c r="C10">
        <v>3</v>
      </c>
      <c r="E10" t="s">
        <v>60</v>
      </c>
      <c r="G10" s="83" t="s">
        <v>46</v>
      </c>
      <c r="H10" s="77">
        <v>0.02</v>
      </c>
      <c r="I10" s="78">
        <v>0.1</v>
      </c>
      <c r="J10" s="89">
        <v>0.2</v>
      </c>
      <c r="K10" s="79">
        <v>0.2</v>
      </c>
      <c r="L10" s="94"/>
    </row>
    <row r="11" spans="2:12" x14ac:dyDescent="0.45">
      <c r="B11" t="s">
        <v>65</v>
      </c>
      <c r="C11">
        <v>4</v>
      </c>
      <c r="E11" t="s">
        <v>59</v>
      </c>
      <c r="G11" s="83" t="s">
        <v>43</v>
      </c>
      <c r="H11" s="77">
        <v>0</v>
      </c>
      <c r="I11" s="78">
        <v>0.02</v>
      </c>
      <c r="J11" s="89">
        <v>0.05</v>
      </c>
      <c r="K11" s="79">
        <v>0.05</v>
      </c>
      <c r="L11" s="94"/>
    </row>
    <row r="12" spans="2:12" x14ac:dyDescent="0.45">
      <c r="B12" t="s">
        <v>69</v>
      </c>
      <c r="C12">
        <v>5</v>
      </c>
      <c r="E12" t="s">
        <v>231</v>
      </c>
      <c r="G12" s="84" t="s">
        <v>18</v>
      </c>
      <c r="H12" s="73">
        <v>0</v>
      </c>
      <c r="I12" s="74">
        <v>1.4999999999999999E-2</v>
      </c>
      <c r="J12" s="90">
        <v>0.04</v>
      </c>
      <c r="K12" s="76">
        <v>0.04</v>
      </c>
      <c r="L12" s="94"/>
    </row>
    <row r="13" spans="2:12" x14ac:dyDescent="0.45">
      <c r="B13" t="s">
        <v>202</v>
      </c>
      <c r="E13" t="s">
        <v>52</v>
      </c>
      <c r="G13" s="180"/>
      <c r="H13" s="173"/>
      <c r="I13" s="173"/>
      <c r="J13" s="173"/>
      <c r="K13" s="174"/>
    </row>
    <row r="14" spans="2:12" x14ac:dyDescent="0.45">
      <c r="E14" t="s">
        <v>51</v>
      </c>
      <c r="G14" s="84" t="s">
        <v>44</v>
      </c>
      <c r="H14" s="73">
        <v>0.75</v>
      </c>
      <c r="I14" s="75">
        <v>0.5</v>
      </c>
      <c r="J14" s="90">
        <v>0.2</v>
      </c>
      <c r="K14" s="76">
        <v>0.2</v>
      </c>
      <c r="L14" s="94"/>
    </row>
    <row r="15" spans="2:12" x14ac:dyDescent="0.45">
      <c r="G15" s="84" t="s">
        <v>20</v>
      </c>
      <c r="H15" s="56">
        <v>0</v>
      </c>
      <c r="I15" s="59">
        <v>1.5</v>
      </c>
      <c r="J15" s="91">
        <v>4</v>
      </c>
      <c r="K15" s="62">
        <v>4</v>
      </c>
      <c r="L15" s="94"/>
    </row>
    <row r="16" spans="2:12" x14ac:dyDescent="0.45">
      <c r="B16" s="23" t="s">
        <v>37</v>
      </c>
      <c r="G16" s="180"/>
      <c r="H16" s="173"/>
      <c r="I16" s="173"/>
      <c r="J16" s="173"/>
      <c r="K16" s="174"/>
      <c r="L16" s="94"/>
    </row>
    <row r="17" spans="2:14" x14ac:dyDescent="0.45">
      <c r="B17" t="s">
        <v>145</v>
      </c>
      <c r="E17" s="66" t="s">
        <v>139</v>
      </c>
      <c r="G17" s="85" t="s">
        <v>21</v>
      </c>
      <c r="H17" s="56">
        <v>1</v>
      </c>
      <c r="I17" s="59">
        <v>1.5</v>
      </c>
      <c r="J17" s="91">
        <v>2</v>
      </c>
      <c r="K17" s="62">
        <v>2</v>
      </c>
    </row>
    <row r="18" spans="2:14" x14ac:dyDescent="0.45">
      <c r="B18" t="s">
        <v>159</v>
      </c>
      <c r="E18" t="s">
        <v>140</v>
      </c>
      <c r="G18" s="83" t="s">
        <v>22</v>
      </c>
      <c r="H18" s="55">
        <v>0.7</v>
      </c>
      <c r="I18" s="58">
        <v>1</v>
      </c>
      <c r="J18" s="92">
        <v>1.2</v>
      </c>
      <c r="K18" s="61">
        <v>1.2</v>
      </c>
    </row>
    <row r="19" spans="2:14" x14ac:dyDescent="0.45">
      <c r="B19" t="s">
        <v>157</v>
      </c>
      <c r="E19" t="s">
        <v>141</v>
      </c>
      <c r="G19" s="260"/>
      <c r="H19" s="260"/>
      <c r="I19" s="260"/>
      <c r="J19" s="260"/>
      <c r="K19" s="261"/>
    </row>
    <row r="20" spans="2:14" x14ac:dyDescent="0.45">
      <c r="B20" t="s">
        <v>158</v>
      </c>
      <c r="E20" t="s">
        <v>142</v>
      </c>
      <c r="G20" s="84" t="s">
        <v>23</v>
      </c>
      <c r="H20" s="56">
        <v>90</v>
      </c>
      <c r="I20" s="59">
        <v>70</v>
      </c>
      <c r="J20" s="91">
        <v>50</v>
      </c>
      <c r="K20" s="62">
        <v>50</v>
      </c>
    </row>
    <row r="21" spans="2:14" x14ac:dyDescent="0.45">
      <c r="B21" t="s">
        <v>185</v>
      </c>
      <c r="E21" t="s">
        <v>143</v>
      </c>
      <c r="G21" s="84" t="s">
        <v>45</v>
      </c>
      <c r="H21" s="57">
        <v>90</v>
      </c>
      <c r="I21" s="60">
        <v>70</v>
      </c>
      <c r="J21" s="93">
        <v>50</v>
      </c>
      <c r="K21" s="63">
        <v>50</v>
      </c>
    </row>
    <row r="22" spans="2:14" x14ac:dyDescent="0.45">
      <c r="B22" t="s">
        <v>186</v>
      </c>
      <c r="E22" t="s">
        <v>144</v>
      </c>
    </row>
    <row r="23" spans="2:14" x14ac:dyDescent="0.45">
      <c r="B23" t="s">
        <v>187</v>
      </c>
    </row>
    <row r="24" spans="2:14" x14ac:dyDescent="0.45">
      <c r="B24" t="s">
        <v>188</v>
      </c>
    </row>
    <row r="25" spans="2:14" x14ac:dyDescent="0.45">
      <c r="B25" t="s">
        <v>189</v>
      </c>
      <c r="E25" s="38" t="s">
        <v>55</v>
      </c>
    </row>
    <row r="26" spans="2:14" ht="14.65" thickBot="1" x14ac:dyDescent="0.5">
      <c r="B26" t="s">
        <v>190</v>
      </c>
      <c r="E26" s="37" t="s">
        <v>162</v>
      </c>
      <c r="G26" s="259" t="s">
        <v>147</v>
      </c>
      <c r="H26" s="259"/>
      <c r="I26" s="259"/>
    </row>
    <row r="27" spans="2:14" ht="14.65" thickBot="1" x14ac:dyDescent="0.5">
      <c r="B27" t="s">
        <v>191</v>
      </c>
      <c r="E27" s="37" t="s">
        <v>161</v>
      </c>
      <c r="G27" s="86"/>
      <c r="H27" s="87" t="str">
        <f>Assessment!U23</f>
        <v/>
      </c>
      <c r="I27" s="87" t="str">
        <f>Assessment!T23</f>
        <v/>
      </c>
    </row>
    <row r="28" spans="2:14" ht="14.65" thickBot="1" x14ac:dyDescent="0.5">
      <c r="B28" t="s">
        <v>192</v>
      </c>
      <c r="E28" s="37" t="s">
        <v>58</v>
      </c>
      <c r="G28" s="86" t="str">
        <f>Assessment!S41</f>
        <v>Profitability</v>
      </c>
      <c r="H28" s="88" t="e">
        <f>VLOOKUP(Assessment!U41,'Spreadsheet Settings'!$B$8:$C$12,2,FALSE)</f>
        <v>#N/A</v>
      </c>
      <c r="I28" s="88" t="e">
        <f>VLOOKUP(Assessment!T41,'Spreadsheet Settings'!$B$8:$C$12,2,FALSE)</f>
        <v>#N/A</v>
      </c>
    </row>
    <row r="29" spans="2:14" ht="14.65" thickBot="1" x14ac:dyDescent="0.5">
      <c r="G29" s="86" t="str">
        <f>Assessment!S42</f>
        <v>Solvency</v>
      </c>
      <c r="H29" s="88" t="e">
        <f>VLOOKUP(Assessment!U42,'Spreadsheet Settings'!$B$8:$C$12,2,FALSE)</f>
        <v>#N/A</v>
      </c>
      <c r="I29" s="88" t="e">
        <f>VLOOKUP(Assessment!T42,'Spreadsheet Settings'!$B$8:$C$12,2,FALSE)</f>
        <v>#N/A</v>
      </c>
    </row>
    <row r="30" spans="2:14" ht="14.65" thickBot="1" x14ac:dyDescent="0.5">
      <c r="G30" s="86" t="str">
        <f>Assessment!S43</f>
        <v>Liquidity</v>
      </c>
      <c r="H30" s="88" t="e">
        <f>VLOOKUP(Assessment!U43,'Spreadsheet Settings'!$B$8:$C$12,2,FALSE)</f>
        <v>#N/A</v>
      </c>
      <c r="I30" s="88" t="e">
        <f>VLOOKUP(Assessment!T43,'Spreadsheet Settings'!$B$8:$C$12,2,FALSE)</f>
        <v>#N/A</v>
      </c>
      <c r="N30" s="123"/>
    </row>
    <row r="31" spans="2:14" ht="14.65" thickBot="1" x14ac:dyDescent="0.5">
      <c r="E31" s="38" t="s">
        <v>217</v>
      </c>
      <c r="G31" s="86" t="str">
        <f>Assessment!S44</f>
        <v>Efficiency</v>
      </c>
      <c r="H31" s="88" t="e">
        <f>VLOOKUP(Assessment!U44,'Spreadsheet Settings'!$B$8:$C$12,2,FALSE)</f>
        <v>#N/A</v>
      </c>
      <c r="I31" s="88" t="e">
        <f>VLOOKUP(Assessment!T44,'Spreadsheet Settings'!$B$8:$C$12,2,FALSE)</f>
        <v>#N/A</v>
      </c>
    </row>
    <row r="32" spans="2:14" ht="14.65" thickBot="1" x14ac:dyDescent="0.5">
      <c r="E32" t="s">
        <v>2</v>
      </c>
      <c r="G32" s="86"/>
      <c r="H32" s="88"/>
      <c r="I32" s="88"/>
    </row>
    <row r="33" spans="2:5" x14ac:dyDescent="0.45">
      <c r="E33" t="s">
        <v>235</v>
      </c>
    </row>
    <row r="34" spans="2:5" x14ac:dyDescent="0.45">
      <c r="B34" s="23" t="s">
        <v>17</v>
      </c>
      <c r="E34" t="s">
        <v>216</v>
      </c>
    </row>
    <row r="35" spans="2:5" x14ac:dyDescent="0.45">
      <c r="B35" s="102" t="s">
        <v>232</v>
      </c>
    </row>
    <row r="36" spans="2:5" ht="28.5" x14ac:dyDescent="0.45">
      <c r="B36" s="102" t="s">
        <v>233</v>
      </c>
    </row>
    <row r="37" spans="2:5" x14ac:dyDescent="0.45">
      <c r="B37" s="102" t="s">
        <v>234</v>
      </c>
    </row>
    <row r="39" spans="2:5" x14ac:dyDescent="0.45">
      <c r="B39" s="38" t="s">
        <v>220</v>
      </c>
    </row>
    <row r="40" spans="2:5" x14ac:dyDescent="0.45">
      <c r="B40" t="s">
        <v>66</v>
      </c>
    </row>
    <row r="41" spans="2:5" x14ac:dyDescent="0.45">
      <c r="B41" t="s">
        <v>67</v>
      </c>
    </row>
    <row r="42" spans="2:5" x14ac:dyDescent="0.4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Barry Walton</cp:lastModifiedBy>
  <cp:lastPrinted>2016-09-28T13:07:24Z</cp:lastPrinted>
  <dcterms:created xsi:type="dcterms:W3CDTF">2015-05-27T10:50:00Z</dcterms:created>
  <dcterms:modified xsi:type="dcterms:W3CDTF">2019-08-09T10:51:45Z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